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135" windowWidth="20475" windowHeight="9600"/>
  </bookViews>
  <sheets>
    <sheet name="Sensitivity" sheetId="4" r:id="rId1"/>
  </sheets>
  <definedNames>
    <definedName name="OLE_LINK1" localSheetId="0">Sensitivity!$A$2</definedName>
    <definedName name="_xlnm.Print_Area" localSheetId="0">Sensitivity!$A$1:$V$21</definedName>
  </definedNames>
  <calcPr calcId="125725"/>
</workbook>
</file>

<file path=xl/calcChain.xml><?xml version="1.0" encoding="utf-8"?>
<calcChain xmlns="http://schemas.openxmlformats.org/spreadsheetml/2006/main">
  <c r="D20" i="4"/>
  <c r="C20"/>
  <c r="E20" l="1"/>
  <c r="R19"/>
  <c r="Q19"/>
  <c r="P19"/>
  <c r="V19"/>
  <c r="U19"/>
  <c r="T19"/>
  <c r="M19"/>
  <c r="L19"/>
  <c r="K19"/>
  <c r="I19"/>
  <c r="H19"/>
  <c r="G19"/>
  <c r="R18"/>
  <c r="Q18"/>
  <c r="P18"/>
  <c r="V18"/>
  <c r="U18"/>
  <c r="T18"/>
  <c r="M18"/>
  <c r="L18"/>
  <c r="K18"/>
  <c r="I18"/>
  <c r="H18"/>
  <c r="G18"/>
  <c r="R17"/>
  <c r="Q17"/>
  <c r="P17"/>
  <c r="V17"/>
  <c r="U17"/>
  <c r="T17"/>
  <c r="R16"/>
  <c r="Q16"/>
  <c r="P16"/>
  <c r="V16"/>
  <c r="U16"/>
  <c r="T16"/>
  <c r="R15"/>
  <c r="Q15"/>
  <c r="P15"/>
  <c r="V15"/>
  <c r="U15"/>
  <c r="T15"/>
  <c r="R14"/>
  <c r="Q14"/>
  <c r="P14"/>
  <c r="V14"/>
  <c r="U14"/>
  <c r="T14"/>
  <c r="M14"/>
  <c r="L14"/>
  <c r="K14"/>
  <c r="I14"/>
  <c r="H14"/>
  <c r="G14"/>
  <c r="R13"/>
  <c r="Q13"/>
  <c r="P13"/>
  <c r="V13"/>
  <c r="U13"/>
  <c r="T13"/>
  <c r="M13"/>
  <c r="L13"/>
  <c r="K13"/>
  <c r="I13"/>
  <c r="H13"/>
  <c r="G13"/>
  <c r="R12"/>
  <c r="Q12"/>
  <c r="P12"/>
  <c r="V12"/>
  <c r="U12"/>
  <c r="T12"/>
  <c r="R11"/>
  <c r="Q11"/>
  <c r="P11"/>
  <c r="V11"/>
  <c r="U11"/>
  <c r="T11"/>
  <c r="R10"/>
  <c r="Q10"/>
  <c r="P10"/>
  <c r="V10"/>
  <c r="U10"/>
  <c r="T10"/>
  <c r="M10"/>
  <c r="L10"/>
  <c r="K10"/>
  <c r="I10"/>
  <c r="H10"/>
  <c r="G10"/>
  <c r="R9"/>
  <c r="Q9"/>
  <c r="P9"/>
  <c r="V9"/>
  <c r="U9"/>
  <c r="T9"/>
  <c r="R8"/>
  <c r="Q8"/>
  <c r="P8"/>
  <c r="V8"/>
  <c r="U8"/>
  <c r="T8"/>
  <c r="R7"/>
  <c r="Q7"/>
  <c r="P7"/>
  <c r="V7"/>
  <c r="U7"/>
  <c r="T7"/>
  <c r="R6"/>
  <c r="Q6"/>
  <c r="P6"/>
  <c r="V6"/>
  <c r="U6"/>
  <c r="T6"/>
  <c r="R5"/>
  <c r="Q5"/>
  <c r="P5"/>
  <c r="V5"/>
  <c r="U5"/>
  <c r="T5"/>
  <c r="M5"/>
  <c r="L5"/>
  <c r="K5"/>
  <c r="I5"/>
  <c r="H5"/>
  <c r="G5"/>
  <c r="R4"/>
  <c r="R20" s="1"/>
  <c r="Q4"/>
  <c r="Q20" s="1"/>
  <c r="P4"/>
  <c r="P20" s="1"/>
  <c r="V4"/>
  <c r="V20" s="1"/>
  <c r="U4"/>
  <c r="U20" s="1"/>
  <c r="T4"/>
  <c r="T20" s="1"/>
  <c r="M4"/>
  <c r="M20" s="1"/>
  <c r="L4"/>
  <c r="L20" s="1"/>
  <c r="K4"/>
  <c r="K20" s="1"/>
  <c r="I4"/>
  <c r="I20" s="1"/>
  <c r="H4"/>
  <c r="H20" s="1"/>
  <c r="G4"/>
  <c r="G20" s="1"/>
</calcChain>
</file>

<file path=xl/sharedStrings.xml><?xml version="1.0" encoding="utf-8"?>
<sst xmlns="http://schemas.openxmlformats.org/spreadsheetml/2006/main" count="45" uniqueCount="39">
  <si>
    <t>Criteria</t>
  </si>
  <si>
    <t>Metrics</t>
  </si>
  <si>
    <t>HCN</t>
  </si>
  <si>
    <t>DEA</t>
  </si>
  <si>
    <t>Glycine</t>
  </si>
  <si>
    <t>Synthetic complexity</t>
    <phoneticPr fontId="3" type="noConversion"/>
  </si>
  <si>
    <t>Number of chemistry steps</t>
  </si>
  <si>
    <t>Process material intensity (PMI)</t>
  </si>
  <si>
    <t>PMI</t>
  </si>
  <si>
    <t>Carbon input per glyphosate output</t>
  </si>
  <si>
    <t>Nitrogen input per glyphosate output</t>
  </si>
  <si>
    <t>Phosphorous input per glyphosate output</t>
  </si>
  <si>
    <t>Chlorine input per glyphosate output</t>
  </si>
  <si>
    <t xml:space="preserve">Efficiency of key elements </t>
  </si>
  <si>
    <t>Carbon efficiency</t>
  </si>
  <si>
    <t>Nitrogen efficiency</t>
  </si>
  <si>
    <t>Phosphorous efficiency</t>
  </si>
  <si>
    <t>Energy efficiency</t>
  </si>
  <si>
    <t>Energy consumption per glyphosate output</t>
  </si>
  <si>
    <t>Nature of waste</t>
  </si>
  <si>
    <t>Elemental carbon in waste per glyphosate output</t>
  </si>
  <si>
    <t>Elemental nitrogen in waste per glyphosate output</t>
  </si>
  <si>
    <t>Elemental phosphorous in waste per glyphosate output</t>
    <phoneticPr fontId="3" type="noConversion"/>
  </si>
  <si>
    <t>Elemental chlorine in waste per glyphosate output</t>
    <phoneticPr fontId="3" type="noConversion"/>
  </si>
  <si>
    <t>Cost of raw material for producing 1,000 kg of glyphosate</t>
  </si>
  <si>
    <t>Toxicity of materials</t>
  </si>
  <si>
    <t>Total score</t>
  </si>
  <si>
    <t>Economic metrics</t>
    <phoneticPr fontId="1" type="noConversion"/>
  </si>
  <si>
    <t>Economic metrics weighted 20%</t>
    <phoneticPr fontId="1" type="noConversion"/>
  </si>
  <si>
    <t>Economic metrics weighted 30%</t>
    <phoneticPr fontId="1" type="noConversion"/>
  </si>
  <si>
    <t>Table S4  Sensitivity of the weight of economic metrics</t>
    <phoneticPr fontId="1" type="noConversion"/>
  </si>
  <si>
    <t>DEA process</t>
    <phoneticPr fontId="1" type="noConversion"/>
  </si>
  <si>
    <t>Glycine process</t>
    <phoneticPr fontId="1" type="noConversion"/>
  </si>
  <si>
    <t>HCN process</t>
    <phoneticPr fontId="1" type="noConversion"/>
  </si>
  <si>
    <t>HCN process</t>
    <phoneticPr fontId="1" type="noConversion"/>
  </si>
  <si>
    <t>DEA process</t>
    <phoneticPr fontId="1" type="noConversion"/>
  </si>
  <si>
    <t>HCN process</t>
    <phoneticPr fontId="1" type="noConversion"/>
  </si>
  <si>
    <r>
      <t>LD</t>
    </r>
    <r>
      <rPr>
        <vertAlign val="subscript"/>
        <sz val="10"/>
        <rFont val="Times New Roman"/>
        <family val="1"/>
      </rPr>
      <t>50</t>
    </r>
    <r>
      <rPr>
        <sz val="10"/>
        <rFont val="Times New Roman"/>
        <family val="1"/>
      </rPr>
      <t xml:space="preserve"> or LC</t>
    </r>
    <r>
      <rPr>
        <vertAlign val="subscript"/>
        <sz val="10"/>
        <rFont val="Times New Roman"/>
        <family val="1"/>
      </rPr>
      <t>50</t>
    </r>
    <r>
      <rPr>
        <sz val="10"/>
        <rFont val="Times New Roman"/>
        <family val="1"/>
      </rPr>
      <t xml:space="preserve"> of the most toxic material used</t>
    </r>
  </si>
  <si>
    <t>Note: double click the area between P4:V19, a formula in the table cell will be shown.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</si>
</sst>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color theme="1"/>
      <name val="Calibri"/>
      <family val="2"/>
      <charset val="134"/>
      <scheme val="minor"/>
    </font>
    <font>
      <vertAlign val="sub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16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0" applyFont="1">
      <alignment vertical="center"/>
    </xf>
    <xf numFmtId="0" fontId="4" fillId="0" borderId="1" xfId="1" applyFont="1" applyBorder="1">
      <alignment vertical="center"/>
    </xf>
    <xf numFmtId="0" fontId="4" fillId="0" borderId="0" xfId="1" applyFont="1" applyBorder="1">
      <alignment vertical="center"/>
    </xf>
    <xf numFmtId="0" fontId="5" fillId="0" borderId="0" xfId="0" applyFont="1" applyBorder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>
      <alignment vertical="center"/>
    </xf>
    <xf numFmtId="0" fontId="4" fillId="0" borderId="4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>
      <alignment vertical="center"/>
    </xf>
    <xf numFmtId="164" fontId="4" fillId="0" borderId="4" xfId="2" applyFont="1" applyBorder="1">
      <alignment vertical="center"/>
    </xf>
    <xf numFmtId="0" fontId="4" fillId="0" borderId="5" xfId="1" applyFont="1" applyBorder="1" applyAlignment="1">
      <alignment horizontal="left" vertical="center" wrapText="1"/>
    </xf>
    <xf numFmtId="164" fontId="4" fillId="0" borderId="5" xfId="2" applyFont="1" applyBorder="1">
      <alignment vertical="center"/>
    </xf>
    <xf numFmtId="0" fontId="4" fillId="0" borderId="0" xfId="1" applyFont="1" applyBorder="1" applyAlignment="1">
      <alignment horizontal="left" vertical="center" wrapText="1"/>
    </xf>
    <xf numFmtId="164" fontId="4" fillId="0" borderId="0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>
      <alignment vertical="center"/>
    </xf>
    <xf numFmtId="164" fontId="4" fillId="0" borderId="3" xfId="2" applyFont="1" applyBorder="1">
      <alignment vertical="center"/>
    </xf>
    <xf numFmtId="0" fontId="4" fillId="0" borderId="5" xfId="1" applyFont="1" applyBorder="1" applyAlignment="1">
      <alignment horizontal="justify" vertical="center" wrapText="1"/>
    </xf>
    <xf numFmtId="0" fontId="4" fillId="0" borderId="0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2" xfId="1" applyFont="1" applyBorder="1">
      <alignment vertical="center"/>
    </xf>
    <xf numFmtId="164" fontId="4" fillId="2" borderId="2" xfId="2" applyFont="1" applyFill="1" applyBorder="1">
      <alignment vertical="center"/>
    </xf>
    <xf numFmtId="164" fontId="4" fillId="2" borderId="2" xfId="1" applyNumberFormat="1" applyFont="1" applyFill="1" applyBorder="1">
      <alignment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3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</cellXfs>
  <cellStyles count="4">
    <cellStyle name="Normal" xfId="0" builtinId="0"/>
    <cellStyle name="千位分隔 2" xfId="2"/>
    <cellStyle name="常规 2" xfId="1"/>
    <cellStyle name="百分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5"/>
  <sheetViews>
    <sheetView tabSelected="1" view="pageBreakPreview" topLeftCell="A10" zoomScale="130" zoomScaleNormal="100" zoomScaleSheetLayoutView="130" workbookViewId="0">
      <selection activeCell="D24" sqref="D24"/>
    </sheetView>
  </sheetViews>
  <sheetFormatPr defaultRowHeight="12.75"/>
  <cols>
    <col min="1" max="1" width="9" style="31"/>
    <col min="2" max="2" width="26.7109375" style="1" customWidth="1"/>
    <col min="3" max="5" width="9" style="1"/>
    <col min="6" max="14" width="0" style="1" hidden="1" customWidth="1"/>
    <col min="15" max="15" width="0.7109375" style="1" customWidth="1"/>
    <col min="16" max="18" width="9" style="1"/>
    <col min="19" max="19" width="0.7109375" style="1" customWidth="1"/>
    <col min="20" max="23" width="9" style="1"/>
    <col min="24" max="26" width="9" style="2"/>
    <col min="27" max="258" width="9" style="1"/>
    <col min="259" max="259" width="26.7109375" style="1" customWidth="1"/>
    <col min="260" max="262" width="9" style="1"/>
    <col min="263" max="271" width="0" style="1" hidden="1" customWidth="1"/>
    <col min="272" max="514" width="9" style="1"/>
    <col min="515" max="515" width="26.7109375" style="1" customWidth="1"/>
    <col min="516" max="518" width="9" style="1"/>
    <col min="519" max="527" width="0" style="1" hidden="1" customWidth="1"/>
    <col min="528" max="770" width="9" style="1"/>
    <col min="771" max="771" width="26.7109375" style="1" customWidth="1"/>
    <col min="772" max="774" width="9" style="1"/>
    <col min="775" max="783" width="0" style="1" hidden="1" customWidth="1"/>
    <col min="784" max="1026" width="9" style="1"/>
    <col min="1027" max="1027" width="26.7109375" style="1" customWidth="1"/>
    <col min="1028" max="1030" width="9" style="1"/>
    <col min="1031" max="1039" width="0" style="1" hidden="1" customWidth="1"/>
    <col min="1040" max="1282" width="9" style="1"/>
    <col min="1283" max="1283" width="26.7109375" style="1" customWidth="1"/>
    <col min="1284" max="1286" width="9" style="1"/>
    <col min="1287" max="1295" width="0" style="1" hidden="1" customWidth="1"/>
    <col min="1296" max="1538" width="9" style="1"/>
    <col min="1539" max="1539" width="26.7109375" style="1" customWidth="1"/>
    <col min="1540" max="1542" width="9" style="1"/>
    <col min="1543" max="1551" width="0" style="1" hidden="1" customWidth="1"/>
    <col min="1552" max="1794" width="9" style="1"/>
    <col min="1795" max="1795" width="26.7109375" style="1" customWidth="1"/>
    <col min="1796" max="1798" width="9" style="1"/>
    <col min="1799" max="1807" width="0" style="1" hidden="1" customWidth="1"/>
    <col min="1808" max="2050" width="9" style="1"/>
    <col min="2051" max="2051" width="26.7109375" style="1" customWidth="1"/>
    <col min="2052" max="2054" width="9" style="1"/>
    <col min="2055" max="2063" width="0" style="1" hidden="1" customWidth="1"/>
    <col min="2064" max="2306" width="9" style="1"/>
    <col min="2307" max="2307" width="26.7109375" style="1" customWidth="1"/>
    <col min="2308" max="2310" width="9" style="1"/>
    <col min="2311" max="2319" width="0" style="1" hidden="1" customWidth="1"/>
    <col min="2320" max="2562" width="9" style="1"/>
    <col min="2563" max="2563" width="26.7109375" style="1" customWidth="1"/>
    <col min="2564" max="2566" width="9" style="1"/>
    <col min="2567" max="2575" width="0" style="1" hidden="1" customWidth="1"/>
    <col min="2576" max="2818" width="9" style="1"/>
    <col min="2819" max="2819" width="26.7109375" style="1" customWidth="1"/>
    <col min="2820" max="2822" width="9" style="1"/>
    <col min="2823" max="2831" width="0" style="1" hidden="1" customWidth="1"/>
    <col min="2832" max="3074" width="9" style="1"/>
    <col min="3075" max="3075" width="26.7109375" style="1" customWidth="1"/>
    <col min="3076" max="3078" width="9" style="1"/>
    <col min="3079" max="3087" width="0" style="1" hidden="1" customWidth="1"/>
    <col min="3088" max="3330" width="9" style="1"/>
    <col min="3331" max="3331" width="26.7109375" style="1" customWidth="1"/>
    <col min="3332" max="3334" width="9" style="1"/>
    <col min="3335" max="3343" width="0" style="1" hidden="1" customWidth="1"/>
    <col min="3344" max="3586" width="9" style="1"/>
    <col min="3587" max="3587" width="26.7109375" style="1" customWidth="1"/>
    <col min="3588" max="3590" width="9" style="1"/>
    <col min="3591" max="3599" width="0" style="1" hidden="1" customWidth="1"/>
    <col min="3600" max="3842" width="9" style="1"/>
    <col min="3843" max="3843" width="26.7109375" style="1" customWidth="1"/>
    <col min="3844" max="3846" width="9" style="1"/>
    <col min="3847" max="3855" width="0" style="1" hidden="1" customWidth="1"/>
    <col min="3856" max="4098" width="9" style="1"/>
    <col min="4099" max="4099" width="26.7109375" style="1" customWidth="1"/>
    <col min="4100" max="4102" width="9" style="1"/>
    <col min="4103" max="4111" width="0" style="1" hidden="1" customWidth="1"/>
    <col min="4112" max="4354" width="9" style="1"/>
    <col min="4355" max="4355" width="26.7109375" style="1" customWidth="1"/>
    <col min="4356" max="4358" width="9" style="1"/>
    <col min="4359" max="4367" width="0" style="1" hidden="1" customWidth="1"/>
    <col min="4368" max="4610" width="9" style="1"/>
    <col min="4611" max="4611" width="26.7109375" style="1" customWidth="1"/>
    <col min="4612" max="4614" width="9" style="1"/>
    <col min="4615" max="4623" width="0" style="1" hidden="1" customWidth="1"/>
    <col min="4624" max="4866" width="9" style="1"/>
    <col min="4867" max="4867" width="26.7109375" style="1" customWidth="1"/>
    <col min="4868" max="4870" width="9" style="1"/>
    <col min="4871" max="4879" width="0" style="1" hidden="1" customWidth="1"/>
    <col min="4880" max="5122" width="9" style="1"/>
    <col min="5123" max="5123" width="26.7109375" style="1" customWidth="1"/>
    <col min="5124" max="5126" width="9" style="1"/>
    <col min="5127" max="5135" width="0" style="1" hidden="1" customWidth="1"/>
    <col min="5136" max="5378" width="9" style="1"/>
    <col min="5379" max="5379" width="26.7109375" style="1" customWidth="1"/>
    <col min="5380" max="5382" width="9" style="1"/>
    <col min="5383" max="5391" width="0" style="1" hidden="1" customWidth="1"/>
    <col min="5392" max="5634" width="9" style="1"/>
    <col min="5635" max="5635" width="26.7109375" style="1" customWidth="1"/>
    <col min="5636" max="5638" width="9" style="1"/>
    <col min="5639" max="5647" width="0" style="1" hidden="1" customWidth="1"/>
    <col min="5648" max="5890" width="9" style="1"/>
    <col min="5891" max="5891" width="26.7109375" style="1" customWidth="1"/>
    <col min="5892" max="5894" width="9" style="1"/>
    <col min="5895" max="5903" width="0" style="1" hidden="1" customWidth="1"/>
    <col min="5904" max="6146" width="9" style="1"/>
    <col min="6147" max="6147" width="26.7109375" style="1" customWidth="1"/>
    <col min="6148" max="6150" width="9" style="1"/>
    <col min="6151" max="6159" width="0" style="1" hidden="1" customWidth="1"/>
    <col min="6160" max="6402" width="9" style="1"/>
    <col min="6403" max="6403" width="26.7109375" style="1" customWidth="1"/>
    <col min="6404" max="6406" width="9" style="1"/>
    <col min="6407" max="6415" width="0" style="1" hidden="1" customWidth="1"/>
    <col min="6416" max="6658" width="9" style="1"/>
    <col min="6659" max="6659" width="26.7109375" style="1" customWidth="1"/>
    <col min="6660" max="6662" width="9" style="1"/>
    <col min="6663" max="6671" width="0" style="1" hidden="1" customWidth="1"/>
    <col min="6672" max="6914" width="9" style="1"/>
    <col min="6915" max="6915" width="26.7109375" style="1" customWidth="1"/>
    <col min="6916" max="6918" width="9" style="1"/>
    <col min="6919" max="6927" width="0" style="1" hidden="1" customWidth="1"/>
    <col min="6928" max="7170" width="9" style="1"/>
    <col min="7171" max="7171" width="26.7109375" style="1" customWidth="1"/>
    <col min="7172" max="7174" width="9" style="1"/>
    <col min="7175" max="7183" width="0" style="1" hidden="1" customWidth="1"/>
    <col min="7184" max="7426" width="9" style="1"/>
    <col min="7427" max="7427" width="26.7109375" style="1" customWidth="1"/>
    <col min="7428" max="7430" width="9" style="1"/>
    <col min="7431" max="7439" width="0" style="1" hidden="1" customWidth="1"/>
    <col min="7440" max="7682" width="9" style="1"/>
    <col min="7683" max="7683" width="26.7109375" style="1" customWidth="1"/>
    <col min="7684" max="7686" width="9" style="1"/>
    <col min="7687" max="7695" width="0" style="1" hidden="1" customWidth="1"/>
    <col min="7696" max="7938" width="9" style="1"/>
    <col min="7939" max="7939" width="26.7109375" style="1" customWidth="1"/>
    <col min="7940" max="7942" width="9" style="1"/>
    <col min="7943" max="7951" width="0" style="1" hidden="1" customWidth="1"/>
    <col min="7952" max="8194" width="9" style="1"/>
    <col min="8195" max="8195" width="26.7109375" style="1" customWidth="1"/>
    <col min="8196" max="8198" width="9" style="1"/>
    <col min="8199" max="8207" width="0" style="1" hidden="1" customWidth="1"/>
    <col min="8208" max="8450" width="9" style="1"/>
    <col min="8451" max="8451" width="26.7109375" style="1" customWidth="1"/>
    <col min="8452" max="8454" width="9" style="1"/>
    <col min="8455" max="8463" width="0" style="1" hidden="1" customWidth="1"/>
    <col min="8464" max="8706" width="9" style="1"/>
    <col min="8707" max="8707" width="26.7109375" style="1" customWidth="1"/>
    <col min="8708" max="8710" width="9" style="1"/>
    <col min="8711" max="8719" width="0" style="1" hidden="1" customWidth="1"/>
    <col min="8720" max="8962" width="9" style="1"/>
    <col min="8963" max="8963" width="26.7109375" style="1" customWidth="1"/>
    <col min="8964" max="8966" width="9" style="1"/>
    <col min="8967" max="8975" width="0" style="1" hidden="1" customWidth="1"/>
    <col min="8976" max="9218" width="9" style="1"/>
    <col min="9219" max="9219" width="26.7109375" style="1" customWidth="1"/>
    <col min="9220" max="9222" width="9" style="1"/>
    <col min="9223" max="9231" width="0" style="1" hidden="1" customWidth="1"/>
    <col min="9232" max="9474" width="9" style="1"/>
    <col min="9475" max="9475" width="26.7109375" style="1" customWidth="1"/>
    <col min="9476" max="9478" width="9" style="1"/>
    <col min="9479" max="9487" width="0" style="1" hidden="1" customWidth="1"/>
    <col min="9488" max="9730" width="9" style="1"/>
    <col min="9731" max="9731" width="26.7109375" style="1" customWidth="1"/>
    <col min="9732" max="9734" width="9" style="1"/>
    <col min="9735" max="9743" width="0" style="1" hidden="1" customWidth="1"/>
    <col min="9744" max="9986" width="9" style="1"/>
    <col min="9987" max="9987" width="26.7109375" style="1" customWidth="1"/>
    <col min="9988" max="9990" width="9" style="1"/>
    <col min="9991" max="9999" width="0" style="1" hidden="1" customWidth="1"/>
    <col min="10000" max="10242" width="9" style="1"/>
    <col min="10243" max="10243" width="26.7109375" style="1" customWidth="1"/>
    <col min="10244" max="10246" width="9" style="1"/>
    <col min="10247" max="10255" width="0" style="1" hidden="1" customWidth="1"/>
    <col min="10256" max="10498" width="9" style="1"/>
    <col min="10499" max="10499" width="26.7109375" style="1" customWidth="1"/>
    <col min="10500" max="10502" width="9" style="1"/>
    <col min="10503" max="10511" width="0" style="1" hidden="1" customWidth="1"/>
    <col min="10512" max="10754" width="9" style="1"/>
    <col min="10755" max="10755" width="26.7109375" style="1" customWidth="1"/>
    <col min="10756" max="10758" width="9" style="1"/>
    <col min="10759" max="10767" width="0" style="1" hidden="1" customWidth="1"/>
    <col min="10768" max="11010" width="9" style="1"/>
    <col min="11011" max="11011" width="26.7109375" style="1" customWidth="1"/>
    <col min="11012" max="11014" width="9" style="1"/>
    <col min="11015" max="11023" width="0" style="1" hidden="1" customWidth="1"/>
    <col min="11024" max="11266" width="9" style="1"/>
    <col min="11267" max="11267" width="26.7109375" style="1" customWidth="1"/>
    <col min="11268" max="11270" width="9" style="1"/>
    <col min="11271" max="11279" width="0" style="1" hidden="1" customWidth="1"/>
    <col min="11280" max="11522" width="9" style="1"/>
    <col min="11523" max="11523" width="26.7109375" style="1" customWidth="1"/>
    <col min="11524" max="11526" width="9" style="1"/>
    <col min="11527" max="11535" width="0" style="1" hidden="1" customWidth="1"/>
    <col min="11536" max="11778" width="9" style="1"/>
    <col min="11779" max="11779" width="26.7109375" style="1" customWidth="1"/>
    <col min="11780" max="11782" width="9" style="1"/>
    <col min="11783" max="11791" width="0" style="1" hidden="1" customWidth="1"/>
    <col min="11792" max="12034" width="9" style="1"/>
    <col min="12035" max="12035" width="26.7109375" style="1" customWidth="1"/>
    <col min="12036" max="12038" width="9" style="1"/>
    <col min="12039" max="12047" width="0" style="1" hidden="1" customWidth="1"/>
    <col min="12048" max="12290" width="9" style="1"/>
    <col min="12291" max="12291" width="26.7109375" style="1" customWidth="1"/>
    <col min="12292" max="12294" width="9" style="1"/>
    <col min="12295" max="12303" width="0" style="1" hidden="1" customWidth="1"/>
    <col min="12304" max="12546" width="9" style="1"/>
    <col min="12547" max="12547" width="26.7109375" style="1" customWidth="1"/>
    <col min="12548" max="12550" width="9" style="1"/>
    <col min="12551" max="12559" width="0" style="1" hidden="1" customWidth="1"/>
    <col min="12560" max="12802" width="9" style="1"/>
    <col min="12803" max="12803" width="26.7109375" style="1" customWidth="1"/>
    <col min="12804" max="12806" width="9" style="1"/>
    <col min="12807" max="12815" width="0" style="1" hidden="1" customWidth="1"/>
    <col min="12816" max="13058" width="9" style="1"/>
    <col min="13059" max="13059" width="26.7109375" style="1" customWidth="1"/>
    <col min="13060" max="13062" width="9" style="1"/>
    <col min="13063" max="13071" width="0" style="1" hidden="1" customWidth="1"/>
    <col min="13072" max="13314" width="9" style="1"/>
    <col min="13315" max="13315" width="26.7109375" style="1" customWidth="1"/>
    <col min="13316" max="13318" width="9" style="1"/>
    <col min="13319" max="13327" width="0" style="1" hidden="1" customWidth="1"/>
    <col min="13328" max="13570" width="9" style="1"/>
    <col min="13571" max="13571" width="26.7109375" style="1" customWidth="1"/>
    <col min="13572" max="13574" width="9" style="1"/>
    <col min="13575" max="13583" width="0" style="1" hidden="1" customWidth="1"/>
    <col min="13584" max="13826" width="9" style="1"/>
    <col min="13827" max="13827" width="26.7109375" style="1" customWidth="1"/>
    <col min="13828" max="13830" width="9" style="1"/>
    <col min="13831" max="13839" width="0" style="1" hidden="1" customWidth="1"/>
    <col min="13840" max="14082" width="9" style="1"/>
    <col min="14083" max="14083" width="26.7109375" style="1" customWidth="1"/>
    <col min="14084" max="14086" width="9" style="1"/>
    <col min="14087" max="14095" width="0" style="1" hidden="1" customWidth="1"/>
    <col min="14096" max="14338" width="9" style="1"/>
    <col min="14339" max="14339" width="26.7109375" style="1" customWidth="1"/>
    <col min="14340" max="14342" width="9" style="1"/>
    <col min="14343" max="14351" width="0" style="1" hidden="1" customWidth="1"/>
    <col min="14352" max="14594" width="9" style="1"/>
    <col min="14595" max="14595" width="26.7109375" style="1" customWidth="1"/>
    <col min="14596" max="14598" width="9" style="1"/>
    <col min="14599" max="14607" width="0" style="1" hidden="1" customWidth="1"/>
    <col min="14608" max="14850" width="9" style="1"/>
    <col min="14851" max="14851" width="26.7109375" style="1" customWidth="1"/>
    <col min="14852" max="14854" width="9" style="1"/>
    <col min="14855" max="14863" width="0" style="1" hidden="1" customWidth="1"/>
    <col min="14864" max="15106" width="9" style="1"/>
    <col min="15107" max="15107" width="26.7109375" style="1" customWidth="1"/>
    <col min="15108" max="15110" width="9" style="1"/>
    <col min="15111" max="15119" width="0" style="1" hidden="1" customWidth="1"/>
    <col min="15120" max="15362" width="9" style="1"/>
    <col min="15363" max="15363" width="26.7109375" style="1" customWidth="1"/>
    <col min="15364" max="15366" width="9" style="1"/>
    <col min="15367" max="15375" width="0" style="1" hidden="1" customWidth="1"/>
    <col min="15376" max="15618" width="9" style="1"/>
    <col min="15619" max="15619" width="26.7109375" style="1" customWidth="1"/>
    <col min="15620" max="15622" width="9" style="1"/>
    <col min="15623" max="15631" width="0" style="1" hidden="1" customWidth="1"/>
    <col min="15632" max="15874" width="9" style="1"/>
    <col min="15875" max="15875" width="26.7109375" style="1" customWidth="1"/>
    <col min="15876" max="15878" width="9" style="1"/>
    <col min="15879" max="15887" width="0" style="1" hidden="1" customWidth="1"/>
    <col min="15888" max="16130" width="9" style="1"/>
    <col min="16131" max="16131" width="26.7109375" style="1" customWidth="1"/>
    <col min="16132" max="16134" width="9" style="1"/>
    <col min="16135" max="16143" width="0" style="1" hidden="1" customWidth="1"/>
    <col min="16144" max="16384" width="9" style="1"/>
  </cols>
  <sheetData>
    <row r="1" spans="1:26" ht="13.5" thickBot="1">
      <c r="A1" s="34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6" s="4" customFormat="1">
      <c r="A2" s="35" t="s">
        <v>0</v>
      </c>
      <c r="B2" s="37" t="s">
        <v>1</v>
      </c>
      <c r="C2" s="37" t="s">
        <v>36</v>
      </c>
      <c r="D2" s="37" t="s">
        <v>31</v>
      </c>
      <c r="E2" s="37" t="s">
        <v>32</v>
      </c>
      <c r="F2" s="3"/>
      <c r="G2" s="3"/>
      <c r="H2" s="3"/>
      <c r="I2" s="3"/>
      <c r="J2" s="3"/>
      <c r="K2" s="3"/>
      <c r="L2" s="3"/>
      <c r="M2" s="3"/>
      <c r="N2" s="3"/>
      <c r="O2" s="3"/>
      <c r="P2" s="32" t="s">
        <v>28</v>
      </c>
      <c r="Q2" s="32"/>
      <c r="R2" s="32"/>
      <c r="S2" s="3"/>
      <c r="T2" s="32" t="s">
        <v>29</v>
      </c>
      <c r="U2" s="32"/>
      <c r="V2" s="32"/>
      <c r="X2" s="5"/>
      <c r="Y2" s="5"/>
      <c r="Z2" s="5"/>
    </row>
    <row r="3" spans="1:26" s="4" customFormat="1" ht="25.5">
      <c r="A3" s="36"/>
      <c r="B3" s="38"/>
      <c r="C3" s="38"/>
      <c r="D3" s="38"/>
      <c r="E3" s="38"/>
      <c r="G3" s="6" t="s">
        <v>2</v>
      </c>
      <c r="H3" s="6" t="s">
        <v>3</v>
      </c>
      <c r="I3" s="6" t="s">
        <v>4</v>
      </c>
      <c r="K3" s="6" t="s">
        <v>2</v>
      </c>
      <c r="L3" s="6" t="s">
        <v>3</v>
      </c>
      <c r="M3" s="6" t="s">
        <v>4</v>
      </c>
      <c r="N3" s="6"/>
      <c r="O3" s="6"/>
      <c r="P3" s="7" t="s">
        <v>33</v>
      </c>
      <c r="Q3" s="7" t="s">
        <v>31</v>
      </c>
      <c r="R3" s="7" t="s">
        <v>32</v>
      </c>
      <c r="S3" s="8"/>
      <c r="T3" s="7" t="s">
        <v>34</v>
      </c>
      <c r="U3" s="7" t="s">
        <v>35</v>
      </c>
      <c r="V3" s="7" t="s">
        <v>32</v>
      </c>
      <c r="X3" s="5"/>
      <c r="Y3" s="5"/>
      <c r="Z3" s="5"/>
    </row>
    <row r="4" spans="1:26" s="4" customFormat="1" ht="38.25">
      <c r="A4" s="9" t="s">
        <v>5</v>
      </c>
      <c r="B4" s="10" t="s">
        <v>6</v>
      </c>
      <c r="C4" s="11">
        <v>1</v>
      </c>
      <c r="D4" s="11">
        <v>3</v>
      </c>
      <c r="E4" s="11">
        <v>2</v>
      </c>
      <c r="F4" s="12"/>
      <c r="G4" s="13">
        <f>C4/7</f>
        <v>0.14285714285714285</v>
      </c>
      <c r="H4" s="13">
        <f>D4/7</f>
        <v>0.42857142857142855</v>
      </c>
      <c r="I4" s="13">
        <f>E4/7</f>
        <v>0.2857142857142857</v>
      </c>
      <c r="J4" s="12"/>
      <c r="K4" s="13">
        <f>70%/6*C4</f>
        <v>0.11666666666666665</v>
      </c>
      <c r="L4" s="13">
        <f>70%/6*D4</f>
        <v>0.35</v>
      </c>
      <c r="M4" s="13">
        <f>70%/6*E4</f>
        <v>0.23333333333333331</v>
      </c>
      <c r="N4" s="12"/>
      <c r="O4" s="12"/>
      <c r="P4" s="13">
        <f t="shared" ref="P4:P18" si="0">80%/15*C4</f>
        <v>5.3333333333333337E-2</v>
      </c>
      <c r="Q4" s="13">
        <f t="shared" ref="Q4:Q18" si="1">80%/15*D4</f>
        <v>0.16</v>
      </c>
      <c r="R4" s="13">
        <f t="shared" ref="R4:R18" si="2">80%/15*E4</f>
        <v>0.10666666666666667</v>
      </c>
      <c r="S4" s="12"/>
      <c r="T4" s="13">
        <f>30%/15*C4</f>
        <v>0.02</v>
      </c>
      <c r="U4" s="13">
        <f>30%/15*D4</f>
        <v>0.06</v>
      </c>
      <c r="V4" s="13">
        <f>30%/15*E4</f>
        <v>0.04</v>
      </c>
      <c r="X4" s="5"/>
      <c r="Y4" s="5"/>
      <c r="Z4" s="5"/>
    </row>
    <row r="5" spans="1:26" s="4" customFormat="1">
      <c r="A5" s="39" t="s">
        <v>7</v>
      </c>
      <c r="B5" s="14" t="s">
        <v>8</v>
      </c>
      <c r="C5" s="7">
        <v>3</v>
      </c>
      <c r="D5" s="7">
        <v>2</v>
      </c>
      <c r="E5" s="7">
        <v>1</v>
      </c>
      <c r="F5" s="8"/>
      <c r="G5" s="15">
        <f>SUM(C5:C9)/7</f>
        <v>1.2857142857142858</v>
      </c>
      <c r="H5" s="15">
        <f>SUM(D5:D9)/7</f>
        <v>1.7142857142857142</v>
      </c>
      <c r="I5" s="15">
        <f>SUM(E5:E9)/7</f>
        <v>1</v>
      </c>
      <c r="J5" s="8"/>
      <c r="K5" s="15">
        <f>70%/6*SUM(C5:C9)</f>
        <v>1.0499999999999998</v>
      </c>
      <c r="L5" s="15">
        <f>70%/6*SUM(D5:D9)</f>
        <v>1.4</v>
      </c>
      <c r="M5" s="15">
        <f>70%/6*SUM(E5:E9)</f>
        <v>0.81666666666666654</v>
      </c>
      <c r="N5" s="8"/>
      <c r="O5" s="8"/>
      <c r="P5" s="15">
        <f t="shared" si="0"/>
        <v>0.16</v>
      </c>
      <c r="Q5" s="15">
        <f t="shared" si="1"/>
        <v>0.10666666666666667</v>
      </c>
      <c r="R5" s="15">
        <f t="shared" si="2"/>
        <v>5.3333333333333337E-2</v>
      </c>
      <c r="S5" s="8"/>
      <c r="T5" s="15">
        <f t="shared" ref="T5:V19" si="3">30%/15*C5</f>
        <v>0.06</v>
      </c>
      <c r="U5" s="15">
        <f t="shared" si="3"/>
        <v>0.04</v>
      </c>
      <c r="V5" s="15">
        <f t="shared" si="3"/>
        <v>0.02</v>
      </c>
      <c r="X5" s="5"/>
      <c r="Y5" s="5"/>
      <c r="Z5" s="5"/>
    </row>
    <row r="6" spans="1:26" s="4" customFormat="1" ht="25.5">
      <c r="A6" s="40"/>
      <c r="B6" s="16" t="s">
        <v>9</v>
      </c>
      <c r="C6" s="6">
        <v>1</v>
      </c>
      <c r="D6" s="6">
        <v>3</v>
      </c>
      <c r="E6" s="6">
        <v>2</v>
      </c>
      <c r="G6" s="17"/>
      <c r="H6" s="17"/>
      <c r="I6" s="17"/>
      <c r="P6" s="17">
        <f t="shared" si="0"/>
        <v>5.3333333333333337E-2</v>
      </c>
      <c r="Q6" s="17">
        <f t="shared" si="1"/>
        <v>0.16</v>
      </c>
      <c r="R6" s="17">
        <f t="shared" si="2"/>
        <v>0.10666666666666667</v>
      </c>
      <c r="T6" s="17">
        <f t="shared" si="3"/>
        <v>0.02</v>
      </c>
      <c r="U6" s="17">
        <f t="shared" si="3"/>
        <v>0.06</v>
      </c>
      <c r="V6" s="17">
        <f t="shared" si="3"/>
        <v>0.04</v>
      </c>
      <c r="X6" s="5"/>
      <c r="Y6" s="5"/>
      <c r="Z6" s="5"/>
    </row>
    <row r="7" spans="1:26" s="4" customFormat="1" ht="25.5">
      <c r="A7" s="40"/>
      <c r="B7" s="16" t="s">
        <v>10</v>
      </c>
      <c r="C7" s="6">
        <v>1</v>
      </c>
      <c r="D7" s="6">
        <v>3</v>
      </c>
      <c r="E7" s="6">
        <v>2</v>
      </c>
      <c r="G7" s="17"/>
      <c r="H7" s="17"/>
      <c r="I7" s="17"/>
      <c r="P7" s="17">
        <f t="shared" si="0"/>
        <v>5.3333333333333337E-2</v>
      </c>
      <c r="Q7" s="17">
        <f t="shared" si="1"/>
        <v>0.16</v>
      </c>
      <c r="R7" s="17">
        <f t="shared" si="2"/>
        <v>0.10666666666666667</v>
      </c>
      <c r="T7" s="17">
        <f t="shared" si="3"/>
        <v>0.02</v>
      </c>
      <c r="U7" s="17">
        <f t="shared" si="3"/>
        <v>0.06</v>
      </c>
      <c r="V7" s="17">
        <f t="shared" si="3"/>
        <v>0.04</v>
      </c>
      <c r="X7" s="5"/>
      <c r="Y7" s="5"/>
      <c r="Z7" s="5"/>
    </row>
    <row r="8" spans="1:26" s="4" customFormat="1" ht="25.5">
      <c r="A8" s="40"/>
      <c r="B8" s="16" t="s">
        <v>11</v>
      </c>
      <c r="C8" s="6">
        <v>2</v>
      </c>
      <c r="D8" s="6">
        <v>2</v>
      </c>
      <c r="E8" s="6">
        <v>1</v>
      </c>
      <c r="G8" s="17"/>
      <c r="H8" s="17"/>
      <c r="I8" s="17"/>
      <c r="P8" s="17">
        <f t="shared" si="0"/>
        <v>0.10666666666666667</v>
      </c>
      <c r="Q8" s="17">
        <f t="shared" si="1"/>
        <v>0.10666666666666667</v>
      </c>
      <c r="R8" s="17">
        <f t="shared" si="2"/>
        <v>5.3333333333333337E-2</v>
      </c>
      <c r="T8" s="17">
        <f t="shared" si="3"/>
        <v>0.04</v>
      </c>
      <c r="U8" s="17">
        <f t="shared" si="3"/>
        <v>0.04</v>
      </c>
      <c r="V8" s="17">
        <f t="shared" si="3"/>
        <v>0.02</v>
      </c>
      <c r="X8" s="5"/>
      <c r="Y8" s="5"/>
      <c r="Z8" s="5"/>
    </row>
    <row r="9" spans="1:26" s="4" customFormat="1" ht="25.5">
      <c r="A9" s="41"/>
      <c r="B9" s="18" t="s">
        <v>12</v>
      </c>
      <c r="C9" s="19">
        <v>2</v>
      </c>
      <c r="D9" s="19">
        <v>2</v>
      </c>
      <c r="E9" s="19">
        <v>1</v>
      </c>
      <c r="F9" s="20"/>
      <c r="G9" s="21"/>
      <c r="H9" s="21"/>
      <c r="I9" s="21"/>
      <c r="J9" s="20"/>
      <c r="K9" s="20"/>
      <c r="L9" s="20"/>
      <c r="M9" s="20"/>
      <c r="N9" s="20"/>
      <c r="O9" s="20"/>
      <c r="P9" s="21">
        <f t="shared" si="0"/>
        <v>0.10666666666666667</v>
      </c>
      <c r="Q9" s="21">
        <f t="shared" si="1"/>
        <v>0.10666666666666667</v>
      </c>
      <c r="R9" s="21">
        <f t="shared" si="2"/>
        <v>5.3333333333333337E-2</v>
      </c>
      <c r="S9" s="20"/>
      <c r="T9" s="21">
        <f t="shared" si="3"/>
        <v>0.04</v>
      </c>
      <c r="U9" s="21">
        <f t="shared" si="3"/>
        <v>0.04</v>
      </c>
      <c r="V9" s="21">
        <f t="shared" si="3"/>
        <v>0.02</v>
      </c>
      <c r="X9" s="5"/>
      <c r="Y9" s="5"/>
      <c r="Z9" s="5"/>
    </row>
    <row r="10" spans="1:26" s="4" customFormat="1">
      <c r="A10" s="39" t="s">
        <v>13</v>
      </c>
      <c r="B10" s="22" t="s">
        <v>14</v>
      </c>
      <c r="C10" s="7">
        <v>1</v>
      </c>
      <c r="D10" s="7">
        <v>2</v>
      </c>
      <c r="E10" s="7">
        <v>3</v>
      </c>
      <c r="F10" s="8"/>
      <c r="G10" s="15">
        <f>SUM(C10:C12)/7</f>
        <v>0.5714285714285714</v>
      </c>
      <c r="H10" s="15">
        <f>SUM(D10:D12)/7</f>
        <v>1</v>
      </c>
      <c r="I10" s="15">
        <f>SUM(E10:E12)/7</f>
        <v>0.8571428571428571</v>
      </c>
      <c r="J10" s="8"/>
      <c r="K10" s="15">
        <f>70%/6*SUM(C10:C12)</f>
        <v>0.46666666666666662</v>
      </c>
      <c r="L10" s="15">
        <f>70%/6*SUM(D10:D12)</f>
        <v>0.81666666666666654</v>
      </c>
      <c r="M10" s="15">
        <f>70%/6*SUM(E10:E12)</f>
        <v>0.7</v>
      </c>
      <c r="N10" s="8"/>
      <c r="O10" s="8"/>
      <c r="P10" s="15">
        <f t="shared" si="0"/>
        <v>5.3333333333333337E-2</v>
      </c>
      <c r="Q10" s="15">
        <f t="shared" si="1"/>
        <v>0.10666666666666667</v>
      </c>
      <c r="R10" s="15">
        <f t="shared" si="2"/>
        <v>0.16</v>
      </c>
      <c r="S10" s="8"/>
      <c r="T10" s="15">
        <f t="shared" si="3"/>
        <v>0.02</v>
      </c>
      <c r="U10" s="15">
        <f t="shared" si="3"/>
        <v>0.04</v>
      </c>
      <c r="V10" s="15">
        <f t="shared" si="3"/>
        <v>0.06</v>
      </c>
      <c r="X10" s="5"/>
      <c r="Y10" s="5"/>
      <c r="Z10" s="5"/>
    </row>
    <row r="11" spans="1:26" s="4" customFormat="1">
      <c r="A11" s="40"/>
      <c r="B11" s="23" t="s">
        <v>15</v>
      </c>
      <c r="C11" s="6">
        <v>1</v>
      </c>
      <c r="D11" s="6">
        <v>3</v>
      </c>
      <c r="E11" s="6">
        <v>2</v>
      </c>
      <c r="G11" s="17"/>
      <c r="H11" s="17"/>
      <c r="I11" s="17"/>
      <c r="P11" s="17">
        <f t="shared" si="0"/>
        <v>5.3333333333333337E-2</v>
      </c>
      <c r="Q11" s="17">
        <f t="shared" si="1"/>
        <v>0.16</v>
      </c>
      <c r="R11" s="17">
        <f t="shared" si="2"/>
        <v>0.10666666666666667</v>
      </c>
      <c r="T11" s="17">
        <f t="shared" si="3"/>
        <v>0.02</v>
      </c>
      <c r="U11" s="17">
        <f t="shared" si="3"/>
        <v>0.06</v>
      </c>
      <c r="V11" s="17">
        <f t="shared" si="3"/>
        <v>0.04</v>
      </c>
      <c r="X11" s="5"/>
      <c r="Y11" s="5"/>
      <c r="Z11" s="5"/>
    </row>
    <row r="12" spans="1:26" s="4" customFormat="1">
      <c r="A12" s="41"/>
      <c r="B12" s="24" t="s">
        <v>16</v>
      </c>
      <c r="C12" s="19">
        <v>2</v>
      </c>
      <c r="D12" s="19">
        <v>2</v>
      </c>
      <c r="E12" s="19">
        <v>1</v>
      </c>
      <c r="F12" s="20"/>
      <c r="G12" s="21"/>
      <c r="H12" s="21"/>
      <c r="I12" s="21"/>
      <c r="J12" s="20"/>
      <c r="K12" s="20"/>
      <c r="L12" s="20"/>
      <c r="M12" s="20"/>
      <c r="N12" s="20"/>
      <c r="O12" s="20"/>
      <c r="P12" s="21">
        <f t="shared" si="0"/>
        <v>0.10666666666666667</v>
      </c>
      <c r="Q12" s="21">
        <f t="shared" si="1"/>
        <v>0.10666666666666667</v>
      </c>
      <c r="R12" s="21">
        <f t="shared" si="2"/>
        <v>5.3333333333333337E-2</v>
      </c>
      <c r="S12" s="20"/>
      <c r="T12" s="21">
        <f t="shared" si="3"/>
        <v>0.04</v>
      </c>
      <c r="U12" s="21">
        <f t="shared" si="3"/>
        <v>0.04</v>
      </c>
      <c r="V12" s="21">
        <f t="shared" si="3"/>
        <v>0.02</v>
      </c>
      <c r="X12" s="5"/>
      <c r="Y12" s="5"/>
      <c r="Z12" s="5"/>
    </row>
    <row r="13" spans="1:26" s="4" customFormat="1" ht="25.5">
      <c r="A13" s="9" t="s">
        <v>17</v>
      </c>
      <c r="B13" s="10" t="s">
        <v>18</v>
      </c>
      <c r="C13" s="11">
        <v>3</v>
      </c>
      <c r="D13" s="11">
        <v>1</v>
      </c>
      <c r="E13" s="11">
        <v>2</v>
      </c>
      <c r="F13" s="12"/>
      <c r="G13" s="13">
        <f>C13/7</f>
        <v>0.42857142857142855</v>
      </c>
      <c r="H13" s="13">
        <f>D13/7</f>
        <v>0.14285714285714285</v>
      </c>
      <c r="I13" s="13">
        <f>E13/7</f>
        <v>0.2857142857142857</v>
      </c>
      <c r="J13" s="12"/>
      <c r="K13" s="13">
        <f>70%/6*C13</f>
        <v>0.35</v>
      </c>
      <c r="L13" s="13">
        <f>70%/6*D13</f>
        <v>0.11666666666666665</v>
      </c>
      <c r="M13" s="13">
        <f>70%/6*E13</f>
        <v>0.23333333333333331</v>
      </c>
      <c r="N13" s="12"/>
      <c r="O13" s="12"/>
      <c r="P13" s="13">
        <f t="shared" si="0"/>
        <v>0.16</v>
      </c>
      <c r="Q13" s="13">
        <f t="shared" si="1"/>
        <v>5.3333333333333337E-2</v>
      </c>
      <c r="R13" s="13">
        <f t="shared" si="2"/>
        <v>0.10666666666666667</v>
      </c>
      <c r="S13" s="12"/>
      <c r="T13" s="13">
        <f t="shared" si="3"/>
        <v>0.06</v>
      </c>
      <c r="U13" s="13">
        <f t="shared" si="3"/>
        <v>0.02</v>
      </c>
      <c r="V13" s="13">
        <f t="shared" si="3"/>
        <v>0.04</v>
      </c>
      <c r="X13" s="5"/>
      <c r="Y13" s="5"/>
      <c r="Z13" s="5"/>
    </row>
    <row r="14" spans="1:26" s="4" customFormat="1" ht="25.5">
      <c r="A14" s="39" t="s">
        <v>19</v>
      </c>
      <c r="B14" s="14" t="s">
        <v>20</v>
      </c>
      <c r="C14" s="7">
        <v>1</v>
      </c>
      <c r="D14" s="7">
        <v>3</v>
      </c>
      <c r="E14" s="7">
        <v>2</v>
      </c>
      <c r="F14" s="8"/>
      <c r="G14" s="15">
        <f>SUM(C14:C17)/7</f>
        <v>0.7142857142857143</v>
      </c>
      <c r="H14" s="15">
        <f>SUM(D14:D17)/7</f>
        <v>1.2857142857142858</v>
      </c>
      <c r="I14" s="15">
        <f>SUM(E14:E17)/7</f>
        <v>1</v>
      </c>
      <c r="J14" s="8"/>
      <c r="K14" s="15">
        <f>70%/6*SUM(C14:C17)</f>
        <v>0.58333333333333326</v>
      </c>
      <c r="L14" s="15">
        <f>70%/6*SUM(D14:D17)</f>
        <v>1.0499999999999998</v>
      </c>
      <c r="M14" s="15">
        <f>70%/6*SUM(E14:E17)</f>
        <v>0.81666666666666654</v>
      </c>
      <c r="N14" s="8"/>
      <c r="O14" s="8"/>
      <c r="P14" s="15">
        <f t="shared" si="0"/>
        <v>5.3333333333333337E-2</v>
      </c>
      <c r="Q14" s="15">
        <f t="shared" si="1"/>
        <v>0.16</v>
      </c>
      <c r="R14" s="15">
        <f t="shared" si="2"/>
        <v>0.10666666666666667</v>
      </c>
      <c r="S14" s="8"/>
      <c r="T14" s="15">
        <f t="shared" si="3"/>
        <v>0.02</v>
      </c>
      <c r="U14" s="15">
        <f t="shared" si="3"/>
        <v>0.06</v>
      </c>
      <c r="V14" s="15">
        <f t="shared" si="3"/>
        <v>0.04</v>
      </c>
      <c r="X14" s="5"/>
      <c r="Y14" s="5"/>
      <c r="Z14" s="5"/>
    </row>
    <row r="15" spans="1:26" s="4" customFormat="1" ht="25.5">
      <c r="A15" s="40"/>
      <c r="B15" s="16" t="s">
        <v>21</v>
      </c>
      <c r="C15" s="6">
        <v>1</v>
      </c>
      <c r="D15" s="6">
        <v>3</v>
      </c>
      <c r="E15" s="6">
        <v>2</v>
      </c>
      <c r="G15" s="17"/>
      <c r="H15" s="17"/>
      <c r="I15" s="17"/>
      <c r="P15" s="17">
        <f t="shared" si="0"/>
        <v>5.3333333333333337E-2</v>
      </c>
      <c r="Q15" s="17">
        <f t="shared" si="1"/>
        <v>0.16</v>
      </c>
      <c r="R15" s="17">
        <f t="shared" si="2"/>
        <v>0.10666666666666667</v>
      </c>
      <c r="T15" s="17">
        <f t="shared" si="3"/>
        <v>0.02</v>
      </c>
      <c r="U15" s="17">
        <f t="shared" si="3"/>
        <v>0.06</v>
      </c>
      <c r="V15" s="17">
        <f t="shared" si="3"/>
        <v>0.04</v>
      </c>
      <c r="X15" s="5"/>
      <c r="Y15" s="5"/>
      <c r="Z15" s="5"/>
    </row>
    <row r="16" spans="1:26" s="4" customFormat="1" ht="25.5">
      <c r="A16" s="40"/>
      <c r="B16" s="16" t="s">
        <v>22</v>
      </c>
      <c r="C16" s="6">
        <v>2</v>
      </c>
      <c r="D16" s="6">
        <v>2</v>
      </c>
      <c r="E16" s="6">
        <v>1</v>
      </c>
      <c r="G16" s="17"/>
      <c r="H16" s="17"/>
      <c r="I16" s="17"/>
      <c r="P16" s="17">
        <f t="shared" si="0"/>
        <v>0.10666666666666667</v>
      </c>
      <c r="Q16" s="17">
        <f t="shared" si="1"/>
        <v>0.10666666666666667</v>
      </c>
      <c r="R16" s="17">
        <f t="shared" si="2"/>
        <v>5.3333333333333337E-2</v>
      </c>
      <c r="T16" s="17">
        <f t="shared" si="3"/>
        <v>0.04</v>
      </c>
      <c r="U16" s="17">
        <f t="shared" si="3"/>
        <v>0.04</v>
      </c>
      <c r="V16" s="17">
        <f t="shared" si="3"/>
        <v>0.02</v>
      </c>
      <c r="X16" s="5"/>
      <c r="Y16" s="5"/>
      <c r="Z16" s="5"/>
    </row>
    <row r="17" spans="1:26" s="4" customFormat="1" ht="25.5">
      <c r="A17" s="41"/>
      <c r="B17" s="18" t="s">
        <v>23</v>
      </c>
      <c r="C17" s="19">
        <v>1</v>
      </c>
      <c r="D17" s="19">
        <v>1</v>
      </c>
      <c r="E17" s="19">
        <v>2</v>
      </c>
      <c r="F17" s="20"/>
      <c r="G17" s="21"/>
      <c r="H17" s="21"/>
      <c r="I17" s="21"/>
      <c r="J17" s="20"/>
      <c r="K17" s="20"/>
      <c r="L17" s="20"/>
      <c r="M17" s="20"/>
      <c r="N17" s="20"/>
      <c r="O17" s="20"/>
      <c r="P17" s="21">
        <f t="shared" si="0"/>
        <v>5.3333333333333337E-2</v>
      </c>
      <c r="Q17" s="21">
        <f t="shared" si="1"/>
        <v>5.3333333333333337E-2</v>
      </c>
      <c r="R17" s="21">
        <f t="shared" si="2"/>
        <v>0.10666666666666667</v>
      </c>
      <c r="S17" s="20"/>
      <c r="T17" s="21">
        <f t="shared" si="3"/>
        <v>0.02</v>
      </c>
      <c r="U17" s="21">
        <f t="shared" si="3"/>
        <v>0.02</v>
      </c>
      <c r="V17" s="21">
        <f t="shared" si="3"/>
        <v>0.04</v>
      </c>
      <c r="X17" s="5"/>
      <c r="Y17" s="5"/>
      <c r="Z17" s="5"/>
    </row>
    <row r="18" spans="1:26" s="4" customFormat="1" ht="38.25">
      <c r="A18" s="9" t="s">
        <v>27</v>
      </c>
      <c r="B18" s="10" t="s">
        <v>24</v>
      </c>
      <c r="C18" s="11">
        <v>3</v>
      </c>
      <c r="D18" s="11">
        <v>1</v>
      </c>
      <c r="E18" s="11">
        <v>2</v>
      </c>
      <c r="F18" s="12"/>
      <c r="G18" s="13">
        <f t="shared" ref="G18:I19" si="4">C18/7</f>
        <v>0.42857142857142855</v>
      </c>
      <c r="H18" s="13">
        <f t="shared" si="4"/>
        <v>0.14285714285714285</v>
      </c>
      <c r="I18" s="13">
        <f t="shared" si="4"/>
        <v>0.2857142857142857</v>
      </c>
      <c r="J18" s="12"/>
      <c r="K18" s="12">
        <f>30%*C18</f>
        <v>0.89999999999999991</v>
      </c>
      <c r="L18" s="12">
        <f>30%*D18</f>
        <v>0.3</v>
      </c>
      <c r="M18" s="12">
        <f>30%*E18</f>
        <v>0.6</v>
      </c>
      <c r="N18" s="12"/>
      <c r="O18" s="12"/>
      <c r="P18" s="13">
        <f t="shared" si="0"/>
        <v>0.16</v>
      </c>
      <c r="Q18" s="13">
        <f t="shared" si="1"/>
        <v>5.3333333333333337E-2</v>
      </c>
      <c r="R18" s="13">
        <f t="shared" si="2"/>
        <v>0.10666666666666667</v>
      </c>
      <c r="S18" s="12"/>
      <c r="T18" s="13">
        <f>30%*C18</f>
        <v>0.89999999999999991</v>
      </c>
      <c r="U18" s="13">
        <f>30%*D18</f>
        <v>0.3</v>
      </c>
      <c r="V18" s="13">
        <f>30%*E18</f>
        <v>0.6</v>
      </c>
      <c r="X18" s="5"/>
      <c r="Y18" s="5"/>
      <c r="Z18" s="5"/>
    </row>
    <row r="19" spans="1:26" s="4" customFormat="1" ht="38.25">
      <c r="A19" s="9" t="s">
        <v>25</v>
      </c>
      <c r="B19" s="10" t="s">
        <v>37</v>
      </c>
      <c r="C19" s="11">
        <v>1</v>
      </c>
      <c r="D19" s="11">
        <v>2</v>
      </c>
      <c r="E19" s="11">
        <v>2</v>
      </c>
      <c r="F19" s="12"/>
      <c r="G19" s="13">
        <f t="shared" si="4"/>
        <v>0.14285714285714285</v>
      </c>
      <c r="H19" s="13">
        <f t="shared" si="4"/>
        <v>0.2857142857142857</v>
      </c>
      <c r="I19" s="13">
        <f t="shared" si="4"/>
        <v>0.2857142857142857</v>
      </c>
      <c r="J19" s="12"/>
      <c r="K19" s="13">
        <f>70%/6*C19</f>
        <v>0.11666666666666665</v>
      </c>
      <c r="L19" s="13">
        <f>70%/6*D19</f>
        <v>0.23333333333333331</v>
      </c>
      <c r="M19" s="13">
        <f>70%/6*E19</f>
        <v>0.23333333333333331</v>
      </c>
      <c r="N19" s="12"/>
      <c r="O19" s="12"/>
      <c r="P19" s="13">
        <f>20%*C19</f>
        <v>0.2</v>
      </c>
      <c r="Q19" s="13">
        <f>20%*D19</f>
        <v>0.4</v>
      </c>
      <c r="R19" s="13">
        <f>20%*E19</f>
        <v>0.4</v>
      </c>
      <c r="S19" s="12"/>
      <c r="T19" s="13">
        <f t="shared" si="3"/>
        <v>0.02</v>
      </c>
      <c r="U19" s="13">
        <f t="shared" si="3"/>
        <v>0.04</v>
      </c>
      <c r="V19" s="13">
        <f t="shared" si="3"/>
        <v>0.04</v>
      </c>
      <c r="X19" s="5"/>
      <c r="Y19" s="5"/>
      <c r="Z19" s="5"/>
    </row>
    <row r="20" spans="1:26" ht="13.5" thickBot="1">
      <c r="A20" s="25"/>
      <c r="B20" s="26" t="s">
        <v>26</v>
      </c>
      <c r="C20" s="27">
        <f>SUM(C4:C19)</f>
        <v>26</v>
      </c>
      <c r="D20" s="27">
        <f>SUM(D4:D19)</f>
        <v>35</v>
      </c>
      <c r="E20" s="27">
        <f t="shared" ref="D20:E20" si="5">SUM(E4:E19)</f>
        <v>28</v>
      </c>
      <c r="F20" s="28"/>
      <c r="G20" s="29">
        <f>SUM(G4:G19)</f>
        <v>3.714285714285714</v>
      </c>
      <c r="H20" s="29">
        <f>SUM(H4:H19)</f>
        <v>5</v>
      </c>
      <c r="I20" s="29">
        <f>SUM(I4:I19)</f>
        <v>3.9999999999999996</v>
      </c>
      <c r="J20" s="28"/>
      <c r="K20" s="30">
        <f>SUM(K4:K19)</f>
        <v>3.583333333333333</v>
      </c>
      <c r="L20" s="30">
        <f>SUM(L4:L19)</f>
        <v>4.2666666666666666</v>
      </c>
      <c r="M20" s="30">
        <f>SUM(M4:M19)</f>
        <v>3.6333333333333333</v>
      </c>
      <c r="N20" s="28"/>
      <c r="O20" s="28"/>
      <c r="P20" s="29">
        <f>SUM(P4:P19)</f>
        <v>1.5333333333333332</v>
      </c>
      <c r="Q20" s="29">
        <f>SUM(Q4:Q19)</f>
        <v>2.1599999999999997</v>
      </c>
      <c r="R20" s="29">
        <f>SUM(R4:R19)</f>
        <v>1.7866666666666666</v>
      </c>
      <c r="S20" s="28"/>
      <c r="T20" s="29">
        <f>SUM(T4:T19)</f>
        <v>1.3599999999999999</v>
      </c>
      <c r="U20" s="29">
        <f>SUM(U4:U19)</f>
        <v>0.9800000000000002</v>
      </c>
      <c r="V20" s="29">
        <f>SUM(V4:V19)</f>
        <v>1.1199999999999999</v>
      </c>
    </row>
    <row r="21" spans="1:26">
      <c r="A21" s="33" t="s">
        <v>38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3" spans="1:26">
      <c r="X23" s="1"/>
      <c r="Y23" s="1"/>
      <c r="Z23" s="1"/>
    </row>
    <row r="24" spans="1:26">
      <c r="X24" s="1"/>
      <c r="Y24" s="1"/>
      <c r="Z24" s="1"/>
    </row>
    <row r="25" spans="1:26">
      <c r="X25" s="1"/>
      <c r="Y25" s="1"/>
      <c r="Z25" s="1"/>
    </row>
    <row r="26" spans="1:26">
      <c r="X26" s="1"/>
      <c r="Y26" s="1"/>
      <c r="Z26" s="1"/>
    </row>
    <row r="27" spans="1:26">
      <c r="X27" s="1"/>
      <c r="Y27" s="1"/>
      <c r="Z27" s="1"/>
    </row>
    <row r="28" spans="1:26">
      <c r="X28" s="1"/>
      <c r="Y28" s="1"/>
      <c r="Z28" s="1"/>
    </row>
    <row r="29" spans="1:26">
      <c r="X29" s="1"/>
      <c r="Y29" s="1"/>
      <c r="Z29" s="1"/>
    </row>
    <row r="30" spans="1:26">
      <c r="X30" s="1"/>
      <c r="Y30" s="1"/>
      <c r="Z30" s="1"/>
    </row>
    <row r="31" spans="1:26">
      <c r="X31" s="1"/>
      <c r="Y31" s="1"/>
      <c r="Z31" s="1"/>
    </row>
    <row r="32" spans="1:26">
      <c r="X32" s="1"/>
      <c r="Y32" s="1"/>
      <c r="Z32" s="1"/>
    </row>
    <row r="33" spans="1:1" s="1" customFormat="1">
      <c r="A33" s="31"/>
    </row>
    <row r="34" spans="1:1" s="1" customFormat="1">
      <c r="A34" s="31"/>
    </row>
    <row r="35" spans="1:1" s="1" customFormat="1">
      <c r="A35" s="31"/>
    </row>
  </sheetData>
  <mergeCells count="12">
    <mergeCell ref="T2:V2"/>
    <mergeCell ref="A21:V21"/>
    <mergeCell ref="A1:V1"/>
    <mergeCell ref="A2:A3"/>
    <mergeCell ref="B2:B3"/>
    <mergeCell ref="C2:C3"/>
    <mergeCell ref="D2:D3"/>
    <mergeCell ref="E2:E3"/>
    <mergeCell ref="A5:A9"/>
    <mergeCell ref="A10:A12"/>
    <mergeCell ref="A14:A17"/>
    <mergeCell ref="P2:R2"/>
  </mergeCells>
  <phoneticPr fontId="1" type="noConversion"/>
  <pageMargins left="0.75" right="0.75" top="1" bottom="1" header="0.5" footer="0.5"/>
  <pageSetup paperSize="9" scale="74" orientation="portrait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Sensitivity</vt:lpstr>
      <vt:lpstr>Sensitivity!OLE_LINK1</vt:lpstr>
      <vt:lpstr>Sensitivity!Print_Area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tianjp</dc:creator>
  <cp:lastModifiedBy>Rachel Jones</cp:lastModifiedBy>
  <dcterms:created xsi:type="dcterms:W3CDTF">2012-04-19T13:52:21Z</dcterms:created>
  <dcterms:modified xsi:type="dcterms:W3CDTF">2012-05-14T14:05:31Z</dcterms:modified>
</cp:coreProperties>
</file>